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7"/>
  <c r="Q27"/>
  <c r="Q12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P12"/>
  <c r="H12"/>
  <c r="D12"/>
  <c r="F12"/>
  <c r="H37"/>
  <c r="I36" s="1"/>
  <c r="S36" s="1"/>
  <c r="H32"/>
  <c r="I31" s="1"/>
  <c r="S31" s="1"/>
  <c r="H27"/>
  <c r="I26" s="1"/>
  <c r="S26" s="1"/>
  <c r="H22"/>
  <c r="I21" s="1"/>
  <c r="S21" s="1"/>
  <c r="G39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<sst xmlns="http://schemas.openxmlformats.org/spreadsheetml/2006/main" count="116" uniqueCount="74">
  <si>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</si>
  <si>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</si>
  <si>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</si>
  <si>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VOKD Poruba</t>
  </si>
  <si>
    <t>Datum:  </t>
  </si>
  <si>
    <t>4.2.2023</t>
  </si>
  <si>
    <t>Domácí</t>
  </si>
  <si>
    <t>TJ Unie Hlubina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</si>
  <si>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</si>
  <si>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</si>
  <si>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</si>
  <si>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</si>
  <si>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</si>
  <si>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</si>
  <si>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</si>
  <si>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</si>
  <si>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</si>
  <si>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</si>
  <si>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</si>
  <si>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</si>
  <si>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</si>
  <si>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Laga</t>
  </si>
  <si>
    <t>Mánek</t>
  </si>
  <si>
    <t>Michal</t>
  </si>
  <si>
    <t>Vladimír</t>
  </si>
  <si>
    <t>Basta</t>
  </si>
  <si>
    <t>Loučka</t>
  </si>
  <si>
    <t>Petr</t>
  </si>
  <si>
    <t>Bezruč</t>
  </si>
  <si>
    <t>Venclík</t>
  </si>
  <si>
    <t>Vojtěch</t>
  </si>
  <si>
    <t>Žídek</t>
  </si>
  <si>
    <t>Kohoutek</t>
  </si>
  <si>
    <t>Jan</t>
  </si>
  <si>
    <t>Jiří</t>
  </si>
  <si>
    <t>Marek</t>
  </si>
  <si>
    <t>Kanda</t>
  </si>
  <si>
    <t>Martin</t>
  </si>
  <si>
    <t>Milan</t>
  </si>
  <si>
    <t>Daňa</t>
  </si>
  <si>
    <t>Pavel</t>
  </si>
  <si>
    <t>Libor</t>
  </si>
  <si>
    <t>Celkový výkon družstva  </t>
  </si>
  <si>
    <t>Vedoucí družstva         Jméno:</t>
  </si>
  <si>
    <t>Konečný Vladimír</t>
  </si>
  <si>
    <t>Bodový zisk</t>
  </si>
  <si>
    <t>Jiří Kohoutek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</si>
  <si>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</si>
  <si>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</si>
  <si>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</si>
  <si>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</si>
  <si>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</si>
  <si>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</si>
  <si>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</si>
  <si>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</si>
  <si>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</si>
  <si>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</si>
  <si>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19:00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</si>
  <si>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</si>
  <si>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</si>
  <si>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</si>
  <si>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</si>
  <si>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</si>
  <si>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</si>
  <si>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</si>
  <si>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</si>
  <si>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</si>
  <si>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</si>
  <si>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Holas Martin</t>
  </si>
  <si>
    <t>Venclík Vojtěch</t>
  </si>
  <si>
    <t>Napomínání hráčů za nesportovní chování či vyloučení ze startu:</t>
  </si>
  <si>
    <t>Různé:</t>
  </si>
  <si>
    <t xml:space="preserve">Datum a podpis rozhodčího:  </t>
  </si>
  <si>
    <t>4.2.2023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</si>
</sst>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36</v>
      </c>
      <c r="F8" s="12">
        <v>2</v>
      </c>
      <c r="G8" s="13">
        <f>IF(AND(ISBLANK(D8),ISBLANK(E8)),"",D8+E8)</f>
        <v>122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43</v>
      </c>
      <c r="P8" s="12">
        <v>3</v>
      </c>
      <c r="Q8" s="13">
        <f>IF(AND(ISBLANK(N8),ISBLANK(O8)),"",N8+O8)</f>
        <v>140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41</v>
      </c>
      <c r="F9" s="18">
        <v>1</v>
      </c>
      <c r="G9" s="19">
        <f>IF(AND(ISBLANK(D9),ISBLANK(E9)),"",D9+E9)</f>
        <v>132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27</v>
      </c>
      <c r="P9" s="18">
        <v>4</v>
      </c>
      <c r="Q9" s="19">
        <f>IF(AND(ISBLANK(N9),ISBLANK(O9)),"",N9+O9)</f>
        <v>111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26</v>
      </c>
      <c r="F10" s="18">
        <v>2</v>
      </c>
      <c r="G10" s="19">
        <f>IF(AND(ISBLANK(D10),ISBLANK(E10)),"",D10+E10)</f>
        <v>115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86</v>
      </c>
      <c r="O10" s="18">
        <v>34</v>
      </c>
      <c r="P10" s="18">
        <v>3</v>
      </c>
      <c r="Q10" s="19">
        <f>IF(AND(ISBLANK(N10),ISBLANK(O10)),"",N10+O10)</f>
        <v>120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77</v>
      </c>
      <c r="E11" s="23">
        <v>57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36</v>
      </c>
      <c r="P11" s="23">
        <v>2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21489</v>
      </c>
      <c r="B12" s="97"/>
      <c r="C12" s="26" t="s">
        <v>18</v>
      </c>
      <c r="D12" s="27">
        <f>IF(ISNUMBER($G12),SUM(D8:D11),"")</f>
        <v>343</v>
      </c>
      <c r="E12" s="28">
        <f>IF(ISNUMBER($G12),SUM(E8:E11),"")</f>
        <v>160</v>
      </c>
      <c r="F12" s="28">
        <f>IF(ISNUMBER($G12),SUM(F8:F11),"")</f>
        <v>6</v>
      </c>
      <c r="G12" s="29">
        <f>IF(SUM($G8:$G11)+SUM($Q8:$Q11)&gt;0,SUM(G8:G11),"")</f>
        <v>503</v>
      </c>
      <c r="H12" s="27">
        <f>IF(ISNUMBER($G12),SUM(H8:H11),"")</f>
        <v>2</v>
      </c>
      <c r="I12" s="99"/>
      <c r="K12" s="96">
        <v>6846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140</v>
      </c>
      <c r="P12" s="28">
        <f>IF(ISNUMBER($G12),SUM(P8:P11),"")</f>
        <v>12</v>
      </c>
      <c r="Q12" s="29">
        <f>IF(SUM($G8:$G11)+SUM($Q8:$Q11)&gt;0,SUM(Q8:Q11),"")</f>
        <v>502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44</v>
      </c>
      <c r="F13" s="12">
        <v>1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92</v>
      </c>
      <c r="O13" s="12">
        <v>44</v>
      </c>
      <c r="P13" s="12">
        <v>1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35</v>
      </c>
      <c r="F14" s="18">
        <v>2</v>
      </c>
      <c r="G14" s="19">
        <f>IF(AND(ISBLANK(D14),ISBLANK(E14)),"",D14+E14)</f>
        <v>122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26</v>
      </c>
      <c r="P14" s="18">
        <v>4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81</v>
      </c>
      <c r="E15" s="18">
        <v>44</v>
      </c>
      <c r="F15" s="18">
        <v>1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84</v>
      </c>
      <c r="O15" s="18">
        <v>45</v>
      </c>
      <c r="P15" s="18">
        <v>2</v>
      </c>
      <c r="Q15" s="19">
        <f>IF(AND(ISBLANK(N15),ISBLANK(O15)),"",N15+O15)</f>
        <v>129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36</v>
      </c>
      <c r="F16" s="23">
        <v>3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54</v>
      </c>
      <c r="P16" s="23">
        <v>0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14961</v>
      </c>
      <c r="B17" s="97"/>
      <c r="C17" s="26" t="s">
        <v>18</v>
      </c>
      <c r="D17" s="27">
        <f>IF(ISNUMBER($G17),SUM(D13:D16),"")</f>
        <v>336</v>
      </c>
      <c r="E17" s="28">
        <f>IF(ISNUMBER($G17),SUM(E13:E16),"")</f>
        <v>159</v>
      </c>
      <c r="F17" s="28">
        <f>IF(ISNUMBER($G17),SUM(F13:F16),"")</f>
        <v>7</v>
      </c>
      <c r="G17" s="29">
        <f>IF(SUM($G13:$G16)+SUM($Q13:$Q16)&gt;0,SUM(G13:G16),"")</f>
        <v>495</v>
      </c>
      <c r="H17" s="27">
        <f>IF(ISNUMBER($G17),SUM(H13:H16),"")</f>
        <v>1</v>
      </c>
      <c r="I17" s="99"/>
      <c r="K17" s="96">
        <v>22539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169</v>
      </c>
      <c r="P17" s="28">
        <f>IF(ISNUMBER($G17),SUM(P13:P16),"")</f>
        <v>7</v>
      </c>
      <c r="Q17" s="29">
        <f>IF(SUM($G13:$G16)+SUM($Q13:$Q16)&gt;0,SUM(Q13:Q16),"")</f>
        <v>528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35</v>
      </c>
      <c r="F18" s="12">
        <v>3</v>
      </c>
      <c r="G18" s="13">
        <f>IF(AND(ISBLANK(D18),ISBLANK(E18)),"",D18+E18)</f>
        <v>130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87</v>
      </c>
      <c r="O18" s="12">
        <v>27</v>
      </c>
      <c r="P18" s="12">
        <v>2</v>
      </c>
      <c r="Q18" s="13">
        <f>IF(AND(ISBLANK(N18),ISBLANK(O18)),"",N18+O18)</f>
        <v>114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53</v>
      </c>
      <c r="F19" s="18">
        <v>0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35</v>
      </c>
      <c r="P19" s="18">
        <v>1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78</v>
      </c>
      <c r="E20" s="18">
        <v>45</v>
      </c>
      <c r="F20" s="18">
        <v>1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82</v>
      </c>
      <c r="O20" s="18">
        <v>45</v>
      </c>
      <c r="P20" s="18">
        <v>2</v>
      </c>
      <c r="Q20" s="19">
        <f>IF(AND(ISBLANK(N20),ISBLANK(O20)),"",N20+O20)</f>
        <v>127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39</v>
      </c>
      <c r="F21" s="23">
        <v>1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60</v>
      </c>
      <c r="P21" s="23">
        <v>1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21445</v>
      </c>
      <c r="B22" s="97"/>
      <c r="C22" s="26" t="s">
        <v>18</v>
      </c>
      <c r="D22" s="27">
        <f>IF(ISNUMBER($G22),SUM(D18:D21),"")</f>
        <v>340</v>
      </c>
      <c r="E22" s="28">
        <f>IF(ISNUMBER($G22),SUM(E18:E21),"")</f>
        <v>172</v>
      </c>
      <c r="F22" s="28">
        <f>IF(ISNUMBER($G22),SUM(F18:F21),"")</f>
        <v>5</v>
      </c>
      <c r="G22" s="29">
        <f>IF(SUM($G18:$G21)+SUM($Q18:$Q21)&gt;0,SUM(G18:G21),"")</f>
        <v>512</v>
      </c>
      <c r="H22" s="27">
        <f>IF(ISNUMBER($G22),SUM(H18:H21),"")</f>
        <v>2</v>
      </c>
      <c r="I22" s="99"/>
      <c r="K22" s="96">
        <v>6847</v>
      </c>
      <c r="L22" s="97"/>
      <c r="M22" s="26" t="s">
        <v>18</v>
      </c>
      <c r="N22" s="27">
        <f>IF(ISNUMBER($G22),SUM(N18:N21),"")</f>
        <v>346</v>
      </c>
      <c r="O22" s="28">
        <f>IF(ISNUMBER($G22),SUM(O18:O21),"")</f>
        <v>167</v>
      </c>
      <c r="P22" s="28">
        <f>IF(ISNUMBER($G22),SUM(P18:P21),"")</f>
        <v>6</v>
      </c>
      <c r="Q22" s="29">
        <f>IF(SUM($G18:$G21)+SUM($Q18:$Q21)&gt;0,SUM(Q18:Q21),"")</f>
        <v>513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81</v>
      </c>
      <c r="E23" s="12">
        <v>51</v>
      </c>
      <c r="F23" s="12">
        <v>0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94</v>
      </c>
      <c r="O23" s="12">
        <v>40</v>
      </c>
      <c r="P23" s="12">
        <v>1</v>
      </c>
      <c r="Q23" s="13">
        <f>IF(AND(ISBLANK(N23),ISBLANK(O23)),"",N23+O23)</f>
        <v>134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36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25</v>
      </c>
      <c r="P24" s="18">
        <v>5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87</v>
      </c>
      <c r="E25" s="18">
        <v>49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80</v>
      </c>
      <c r="O25" s="18">
        <v>36</v>
      </c>
      <c r="P25" s="18">
        <v>2</v>
      </c>
      <c r="Q25" s="19">
        <f>IF(AND(ISBLANK(N25),ISBLANK(O25)),"",N25+O25)</f>
        <v>116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63</v>
      </c>
      <c r="F26" s="23">
        <v>1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45</v>
      </c>
      <c r="P26" s="23">
        <v>1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353</v>
      </c>
      <c r="E27" s="28">
        <f>IF(ISNUMBER($G27),SUM(E23:E26),"")</f>
        <v>199</v>
      </c>
      <c r="F27" s="28">
        <f>IF(ISNUMBER($G27),SUM(F23:F26),"")</f>
        <v>2</v>
      </c>
      <c r="G27" s="29">
        <f>IF(SUM($G23:$G26)+SUM($Q23:$Q26)&gt;0,SUM(G23:G26),"")</f>
        <v>552</v>
      </c>
      <c r="H27" s="27">
        <f>IF(ISNUMBER($G27),SUM(H23:H26),"")</f>
        <v>3</v>
      </c>
      <c r="I27" s="99"/>
      <c r="K27" s="96">
        <v>8758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146</v>
      </c>
      <c r="P27" s="28">
        <f>IF(ISNUMBER($G27),SUM(P23:P26),"")</f>
        <v>9</v>
      </c>
      <c r="Q27" s="29">
        <f>IF(SUM($G23:$G26)+SUM($Q23:$Q26)&gt;0,SUM(Q23:Q26),"")</f>
        <v>492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92</v>
      </c>
      <c r="E28" s="12">
        <v>32</v>
      </c>
      <c r="F28" s="12">
        <v>3</v>
      </c>
      <c r="G28" s="13">
        <f>IF(AND(ISBLANK(D28),ISBLANK(E28)),"",D28+E28)</f>
        <v>124</v>
      </c>
      <c r="H28" s="14">
        <f>IF(OR(ISNUMBER($G28),ISNUMBER($Q28)),(SIGN(N($G28)-N($Q28))+1)/2,"")</f>
        <v>0.5</v>
      </c>
      <c r="I28" s="15"/>
      <c r="K28" s="88" t="s">
        <v>36</v>
      </c>
      <c r="L28" s="89"/>
      <c r="M28" s="10">
        <v>1</v>
      </c>
      <c r="N28" s="11">
        <v>88</v>
      </c>
      <c r="O28" s="12">
        <v>36</v>
      </c>
      <c r="P28" s="12">
        <v>1</v>
      </c>
      <c r="Q28" s="13">
        <f>IF(AND(ISBLANK(N28),ISBLANK(O28)),"",N28+O28)</f>
        <v>124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52</v>
      </c>
      <c r="F29" s="18">
        <v>0</v>
      </c>
      <c r="G29" s="19">
        <f>IF(AND(ISBLANK(D29),ISBLANK(E29)),"",D29+E29)</f>
        <v>133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35</v>
      </c>
      <c r="P29" s="18">
        <v>3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79</v>
      </c>
      <c r="E30" s="18">
        <v>28</v>
      </c>
      <c r="F30" s="18">
        <v>2</v>
      </c>
      <c r="G30" s="19">
        <f>IF(AND(ISBLANK(D30),ISBLANK(E30)),"",D30+E30)</f>
        <v>107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92</v>
      </c>
      <c r="O30" s="18">
        <v>60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70</v>
      </c>
      <c r="F31" s="23">
        <v>0</v>
      </c>
      <c r="G31" s="24">
        <f>IF(AND(ISBLANK(D31),ISBLANK(E31)),"",D31+E31)</f>
        <v>159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52</v>
      </c>
      <c r="P31" s="23">
        <v>2</v>
      </c>
      <c r="Q31" s="24">
        <f>IF(AND(ISBLANK(N31),ISBLANK(O31)),"",N31+O31)</f>
        <v>142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15617</v>
      </c>
      <c r="B32" s="97"/>
      <c r="C32" s="26" t="s">
        <v>18</v>
      </c>
      <c r="D32" s="27">
        <f>IF(ISNUMBER($G32),SUM(D28:D31),"")</f>
        <v>341</v>
      </c>
      <c r="E32" s="28">
        <f>IF(ISNUMBER($G32),SUM(E28:E31),"")</f>
        <v>182</v>
      </c>
      <c r="F32" s="28">
        <f>IF(ISNUMBER($G32),SUM(F28:F31),"")</f>
        <v>5</v>
      </c>
      <c r="G32" s="29">
        <f>IF(SUM($G28:$G31)+SUM($Q28:$Q31)&gt;0,SUM(G28:G31),"")</f>
        <v>523</v>
      </c>
      <c r="H32" s="27">
        <f>IF(ISNUMBER($G32),SUM(H28:H31),"")</f>
        <v>2.5</v>
      </c>
      <c r="I32" s="99"/>
      <c r="K32" s="96">
        <v>6830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183</v>
      </c>
      <c r="P32" s="28">
        <f>IF(ISNUMBER($G32),SUM(P28:P31),"")</f>
        <v>6</v>
      </c>
      <c r="Q32" s="29">
        <f>IF(SUM($G28:$G31)+SUM($Q28:$Q31)&gt;0,SUM(Q28:Q31),"")</f>
        <v>537</v>
      </c>
      <c r="R32" s="27">
        <f>IF(ISNUMBER($G32),SUM(R28:R31),"")</f>
        <v>1.5</v>
      </c>
      <c r="S32" s="99"/>
    </row>
    <row r="33" spans="1:19" ht="12.9" customHeight="1">
      <c r="A33" s="88" t="s">
        <v>35</v>
      </c>
      <c r="B33" s="89"/>
      <c r="C33" s="10">
        <v>1</v>
      </c>
      <c r="D33" s="11">
        <v>92</v>
      </c>
      <c r="E33" s="12">
        <v>27</v>
      </c>
      <c r="F33" s="12">
        <v>1</v>
      </c>
      <c r="G33" s="13">
        <f>IF(AND(ISBLANK(D33),ISBLANK(E33)),"",D33+E33)</f>
        <v>119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91</v>
      </c>
      <c r="O33" s="12">
        <v>35</v>
      </c>
      <c r="P33" s="12">
        <v>2</v>
      </c>
      <c r="Q33" s="13">
        <f>IF(AND(ISBLANK(N33),ISBLANK(O33)),"",N33+O33)</f>
        <v>126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31</v>
      </c>
      <c r="F34" s="18">
        <v>1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85</v>
      </c>
      <c r="O34" s="18">
        <v>59</v>
      </c>
      <c r="P34" s="18">
        <v>0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88</v>
      </c>
      <c r="E35" s="18">
        <v>50</v>
      </c>
      <c r="F35" s="18">
        <v>1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86</v>
      </c>
      <c r="O35" s="18">
        <v>42</v>
      </c>
      <c r="P35" s="18">
        <v>1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34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85</v>
      </c>
      <c r="O36" s="23">
        <v>50</v>
      </c>
      <c r="P36" s="23">
        <v>0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142</v>
      </c>
      <c r="F37" s="28">
        <f>IF(ISNUMBER($G37),SUM(F33:F36),"")</f>
        <v>4</v>
      </c>
      <c r="G37" s="29">
        <f>IF(SUM($G33:$G36)+SUM($Q33:$Q36)&gt;0,SUM(G33:G36),"")</f>
        <v>522</v>
      </c>
      <c r="H37" s="27">
        <f>IF(ISNUMBER($G37),SUM(H33:H36),"")</f>
        <v>2</v>
      </c>
      <c r="I37" s="99"/>
      <c r="K37" s="96">
        <v>19772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186</v>
      </c>
      <c r="P37" s="28">
        <f>IF(ISNUMBER($G37),SUM(P33:P36),"")</f>
        <v>3</v>
      </c>
      <c r="Q37" s="29">
        <f>IF(SUM($G33:$G36)+SUM($Q33:$Q36)&gt;0,SUM(Q33:Q36),"")</f>
        <v>533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2093</v>
      </c>
      <c r="E39" s="34">
        <f>IF(ISNUMBER($G39),SUM(E12,E17,E22,E27,E32,E37),"")</f>
        <v>1014</v>
      </c>
      <c r="F39" s="34">
        <f>IF(ISNUMBER($G39),SUM(F12,F17,F22,F27,F32,F37),"")</f>
        <v>29</v>
      </c>
      <c r="G39" s="35">
        <f>IF(SUM($G$8:$G$37)+SUM($Q$8:$Q$37)&gt;0,SUM(G12,G17,G22,G27,G32,G37),"")</f>
        <v>3107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2114</v>
      </c>
      <c r="O39" s="34">
        <f>IF(ISNUMBER($G39),SUM(O12,O17,O22,O27,O32,O37),"")</f>
        <v>991</v>
      </c>
      <c r="P39" s="34">
        <f>IF(ISNUMBER($G39),SUM(P12,P17,P22,P27,P32,P37),"")</f>
        <v>43</v>
      </c>
      <c r="Q39" s="35">
        <f>IF(SUM($G$8:$G$37)+SUM($Q$8:$Q$37)&gt;0,SUM(Q12,Q17,Q22,Q27,Q32,Q37),"")</f>
        <v>3105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TJ Spartak Přerov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8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71</v>
      </c>
      <c r="L57" s="72" t="s">
        <v>68</v>
      </c>
      <c r="M57" s="73"/>
      <c r="N57" s="63">
        <v>22544</v>
      </c>
      <c r="O57" s="72" t="s">
        <v>69</v>
      </c>
      <c r="P57" s="75"/>
      <c r="Q57" s="75"/>
      <c r="R57" s="73"/>
      <c r="S57" s="65">
        <v>6847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2023-02-04T19:49:33Z</dcterms:modified>
</cp:coreProperties>
</file>